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ustav\Desktop\NMV 2017-2019\RAZPIS\"/>
    </mc:Choice>
  </mc:AlternateContent>
  <bookViews>
    <workbookView xWindow="0" yWindow="0" windowWidth="20730" windowHeight="11760" tabRatio="881"/>
  </bookViews>
  <sheets>
    <sheet name="F ZAMRZNJENO S, Z IN R" sheetId="1" r:id="rId1"/>
  </sheets>
  <definedNames>
    <definedName name="_xlnm.Print_Area" localSheetId="0">'F ZAMRZNJENO S, Z IN R'!$A$1:$O$71</definedName>
  </definedNames>
  <calcPr calcId="152511"/>
</workbook>
</file>

<file path=xl/calcChain.xml><?xml version="1.0" encoding="utf-8"?>
<calcChain xmlns="http://schemas.openxmlformats.org/spreadsheetml/2006/main">
  <c r="N47" i="1" l="1"/>
  <c r="H47" i="1"/>
  <c r="I47" i="1" s="1"/>
  <c r="N46" i="1"/>
  <c r="H46" i="1"/>
  <c r="I46" i="1" s="1"/>
  <c r="N45" i="1"/>
  <c r="H45" i="1"/>
  <c r="I45" i="1" s="1"/>
  <c r="I48" i="1" l="1"/>
  <c r="N26" i="1"/>
  <c r="H26" i="1"/>
  <c r="I26" i="1" s="1"/>
  <c r="N25" i="1"/>
  <c r="H25" i="1"/>
  <c r="I25" i="1" s="1"/>
  <c r="N20" i="1"/>
  <c r="H20" i="1"/>
  <c r="I20" i="1" s="1"/>
  <c r="N19" i="1"/>
  <c r="H19" i="1"/>
  <c r="I19" i="1" s="1"/>
  <c r="N18" i="1"/>
  <c r="H18" i="1"/>
  <c r="I18" i="1" s="1"/>
  <c r="N17" i="1"/>
  <c r="H17" i="1"/>
  <c r="I17" i="1" s="1"/>
  <c r="N16" i="1"/>
  <c r="H16" i="1"/>
  <c r="I16" i="1" s="1"/>
  <c r="N15" i="1"/>
  <c r="H15" i="1"/>
  <c r="I15" i="1" s="1"/>
  <c r="B15" i="1"/>
  <c r="B16" i="1" s="1"/>
  <c r="B17" i="1" s="1"/>
  <c r="B18" i="1" s="1"/>
  <c r="B19" i="1" s="1"/>
  <c r="B20" i="1" s="1"/>
  <c r="B22" i="1" s="1"/>
  <c r="N23" i="1" l="1"/>
  <c r="H23" i="1"/>
  <c r="I23" i="1" s="1"/>
  <c r="N22" i="1"/>
  <c r="H22" i="1"/>
  <c r="I22" i="1" s="1"/>
  <c r="N14" i="1" l="1"/>
  <c r="H14" i="1"/>
  <c r="I14" i="1" l="1"/>
  <c r="I27" i="1" s="1"/>
  <c r="B23" i="1"/>
  <c r="B25" i="1" s="1"/>
  <c r="B26" i="1" s="1"/>
</calcChain>
</file>

<file path=xl/sharedStrings.xml><?xml version="1.0" encoding="utf-8"?>
<sst xmlns="http://schemas.openxmlformats.org/spreadsheetml/2006/main" count="133" uniqueCount="102">
  <si>
    <t>PONUDNIK:</t>
  </si>
  <si>
    <t>NAROČNIK:</t>
  </si>
  <si>
    <t>Naziv: OŠ Gustava Šiliha Laporje</t>
  </si>
  <si>
    <t>Naslov: Laporje 31, 2318 Laporje</t>
  </si>
  <si>
    <t>ID za DDV:  36415006</t>
  </si>
  <si>
    <t>Matična številka: 5087643000</t>
  </si>
  <si>
    <t>Transakcijski račun: SI56 013136030680386</t>
  </si>
  <si>
    <t>PREDRAČUN</t>
  </si>
  <si>
    <t>SKLOP</t>
  </si>
  <si>
    <t>Zap. št.</t>
  </si>
  <si>
    <t>ŽIVILA</t>
  </si>
  <si>
    <t>okvirna količina</t>
  </si>
  <si>
    <t>enota mere</t>
  </si>
  <si>
    <t>cena na enoto v € brez DDV</t>
  </si>
  <si>
    <t>DDV v %</t>
  </si>
  <si>
    <t>končna cena/enoto mere v €</t>
  </si>
  <si>
    <t>vrednost za okvirno količino v €</t>
  </si>
  <si>
    <t>trgovsko ime oz. naziv ponujenega živila</t>
  </si>
  <si>
    <t>preračunana cena na enoto mere (kom) ponujenega živila brez DDV v €</t>
  </si>
  <si>
    <t>končna cena za ponujeno živilo z DDV v €</t>
  </si>
  <si>
    <t>6 (4*1,095)</t>
  </si>
  <si>
    <t>7 (6×2)</t>
  </si>
  <si>
    <t>12 (10*1,095)</t>
  </si>
  <si>
    <t>1.</t>
  </si>
  <si>
    <t>kom</t>
  </si>
  <si>
    <t>2.</t>
  </si>
  <si>
    <t>3.</t>
  </si>
  <si>
    <t>kg</t>
  </si>
  <si>
    <t>OSLIČ FILE, bela riba, globoko zamrznjeni ribji izdelek, fileji brez kosti, 1. kategorija</t>
  </si>
  <si>
    <t>OSLIČ FILE, bela riba, globoko zamrznjeni ribji izdelek, fileji brez kosti, panirani, 1. kategorija</t>
  </si>
  <si>
    <t>ŠKARPENA FILE, očiščeni, nepoškodovani file brez kosti, globoko zamrznjeni, nepoškodovani 1. kategorije</t>
  </si>
  <si>
    <t>SKUPAJ VREDNOST SKLOPA</t>
  </si>
  <si>
    <t>Razlaga stolpcev predračuna</t>
  </si>
  <si>
    <t>stolpec št. 4: cena na enoto v € brez DDV</t>
  </si>
  <si>
    <t>ponudnik vpiše ceno na enoto v € brez DDV, upoštevati je potrebno enoto mere (kg, l ali kom), ki jo je predpisal ponudnik</t>
  </si>
  <si>
    <t>stolpec št. 7: vrednost za okvirno količino v € z DDV</t>
  </si>
  <si>
    <t>stolpec št. 8: trgovsko ime oz. naziv ponujenega živila</t>
  </si>
  <si>
    <t>ponudnik vpiše trgovsko ime oz. naziv ponujenega živila, ki mora ustrezati zahtevani kakovosti (obvezno)</t>
  </si>
  <si>
    <t>stolpec št. 10: preračunana cena na enoto mere (kom) ponujenega živila brez DDV v €</t>
  </si>
  <si>
    <t>ponudnik vpiše ceno brez DDV v € za ponujeno živilo (če je enota mere kg ali l, je ta enaka kot v stolpcu 4)</t>
  </si>
  <si>
    <t>stolpec št. 12: končna cena za ponujeno živilo z DDV v €</t>
  </si>
  <si>
    <t>Primer pravilno izpolnjenega predračuna</t>
  </si>
  <si>
    <t>ŽIVILO X</t>
  </si>
  <si>
    <t>ŽIVILO 1, pakirano po 200 g</t>
  </si>
  <si>
    <t>posipanček</t>
  </si>
  <si>
    <t>220 g</t>
  </si>
  <si>
    <t>ŽIVILO 2, pakirano po 1 kg</t>
  </si>
  <si>
    <t>hrusti</t>
  </si>
  <si>
    <t>1 kg</t>
  </si>
  <si>
    <t>ŽIVILO 3, pakirano po 1 l</t>
  </si>
  <si>
    <t>L</t>
  </si>
  <si>
    <t>tekočinko</t>
  </si>
  <si>
    <t>1 l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</si>
  <si>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</si>
  <si>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</si>
  <si>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</si>
  <si>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</si>
  <si>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</si>
  <si>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</si>
  <si>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</si>
  <si>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</si>
  <si>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</si>
  <si>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t>Žig</t>
  </si>
  <si>
    <t>Podpis odgovorne osebe ponudnika: _________________________________</t>
  </si>
  <si>
    <t>SAOP</t>
  </si>
  <si>
    <t xml:space="preserve">Naziv: </t>
  </si>
  <si>
    <t xml:space="preserve">Naslov: </t>
  </si>
  <si>
    <t>ID za DDV:</t>
  </si>
  <si>
    <t xml:space="preserve">matična številka: </t>
  </si>
  <si>
    <t xml:space="preserve">transakcijski račun: </t>
  </si>
  <si>
    <t>LOSOS FILE, očiščeni, nepoškodovani, globoko zamrznjeni porcijski, 150-200 g, brez kože in kosti, 1. kategorije</t>
  </si>
  <si>
    <t>OSTRIŽ, globoko zamrznjen, fileji brez kosti, 1. kategorija</t>
  </si>
  <si>
    <t>ZAMRZNJENE RIBE</t>
  </si>
  <si>
    <t>varnost in kakovost živil</t>
  </si>
  <si>
    <t>ŠARENKA, FILE, očiščena, filetiran file, ohlajen, fileji teže                    od 100 do 120 g</t>
  </si>
  <si>
    <t>stolpec št. 5: DDV v €</t>
  </si>
  <si>
    <t>ponudnik vpiše znesek DDV za navedeno enoto mere (kg, l ali kom)</t>
  </si>
  <si>
    <t>stolpec št. 6: končna cena na enoto mere v €</t>
  </si>
  <si>
    <t>ponudnik sešteje vrednosti iz stolpcev 4 in 5</t>
  </si>
  <si>
    <t>ponudnik pomnoži vrednosti iz stolpca 6 s stolpcem 2 (okvirna količina)</t>
  </si>
  <si>
    <t xml:space="preserve">stolpec št. 9: gramaža oz. volumen ponujenega živila = max ± 50 % od določene enote mere (kom) </t>
  </si>
  <si>
    <t>ponudnik vpiše gramažo ponujenega živila, ki je lahko ± 50 % od zahtevene enote mere (obvezno pri enoti mere kom)</t>
  </si>
  <si>
    <t>stolpec št. 11: DDV v € za ponujen izdelek</t>
  </si>
  <si>
    <t>ponudnik vpiše znesek DDV za ponujeno živilo (če je enota mere kg ali l, je ta enaka kot v stolpcu 5)</t>
  </si>
  <si>
    <t>ponudnik sešteje vrednosti iz stolpcev 10 in 11 (če je enota mere kg ali l, je ta enaka kot v stolpcu 6)</t>
  </si>
  <si>
    <t>stolpec št. 13: varnost in kakovost živil</t>
  </si>
  <si>
    <t>ponudnik označi z X tiste artikle, za katere bo predložil certifikat kakovosti v skladu z merilom "varnost in kakovost"</t>
  </si>
  <si>
    <t>X</t>
  </si>
  <si>
    <t>Dobavitelj mora sukcesivno dostaviti naročeno blago v roku enega dne od naročila naročnika oz. v dogovorjenem času z naročnikom, in sicer na naslov Laporje 31, 2318 Laporje, od 7.00 do 14.30.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</si>
  <si>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indexed="8"/>
        <rFont val="Calibri"/>
        <family val="2"/>
        <charset val="238"/>
      </rPr>
      <t>, Ministrstvo za zdravje, 2008</t>
    </r>
  </si>
  <si>
    <t xml:space="preserve">Kraj, datum:  </t>
  </si>
  <si>
    <t>Ekološki izdelki morajo biti označeni v skladu s pridobljenim certifikatom o ekološkem poreklu.</t>
  </si>
  <si>
    <t>P</t>
  </si>
  <si>
    <t>RIBE</t>
  </si>
  <si>
    <t>SVEŽE IN OHLAJENE RIBE</t>
  </si>
  <si>
    <t>gramaža oz. volumen ponujenega živila =  max ± 50 % od določene enote mere (kom)</t>
  </si>
  <si>
    <t>SOM FILE (NE PANGA), očiščen, filetiran file, ohlajen, fileji teže od 100 do 120 g</t>
  </si>
  <si>
    <t>MORSKI LIST FILE (lahko limanda ali druga podvrsta), globoko zamrznjeni, brez kosti, porcijski, 150-200 g, 1. kategorije</t>
  </si>
  <si>
    <t>MEŠANI MORSKI SADEŽI, očiščeni, globoko zamrznjeni, 1. kategorije</t>
  </si>
  <si>
    <t>LIGNJI, očiščeni, celi ali narezani na kolobarje, globoko zamrznjeni, 1. kategorije</t>
  </si>
  <si>
    <t>POSTRV FILE, očiščeni, nepoškodovani file brez kosti, globoko zamrznjeni, nepoškodovani, 1. kategorije</t>
  </si>
  <si>
    <t>ZAMRZNJENI MORSKI SADEŽI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</si>
</sst>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name val="Times New Roman"/>
      <family val="1"/>
      <charset val="238"/>
    </font>
    <font>
      <sz val="11"/>
      <color indexed="9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 CE"/>
      <charset val="238"/>
    </font>
    <font>
      <i/>
      <sz val="11"/>
      <color indexed="23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indexed="8"/>
      <name val="Calibri"/>
      <family val="2"/>
      <charset val="238"/>
    </font>
    <font>
      <sz val="11"/>
      <color indexed="8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2F82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0" borderId="0">
      <alignment vertical="center"/>
    </xf>
    <xf numFmtId="0" fontId="14" fillId="15" borderId="7" applyNumberFormat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2" fillId="15" borderId="7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14" applyNumberFormat="0" applyFill="0" applyAlignment="0" applyProtection="0">
      <alignment vertical="center"/>
    </xf>
  </cellStyleXfs>
  <cellXfs count="90">
    <xf numFmtId="0" fontId="0" fillId="0" borderId="0" xfId="0" applyAlignment="1"/>
    <xf numFmtId="0" fontId="27" fillId="0" borderId="0" xfId="43" applyAlignment="1" applyProtection="1">
      <alignment wrapText="1"/>
    </xf>
    <xf numFmtId="0" fontId="1" fillId="0" borderId="0" xfId="43" applyFont="1" applyAlignment="1" applyProtection="1">
      <alignment horizontal="center" wrapText="1"/>
    </xf>
    <xf numFmtId="0" fontId="2" fillId="0" borderId="0" xfId="43" applyFont="1" applyAlignment="1" applyProtection="1"/>
    <xf numFmtId="0" fontId="27" fillId="0" borderId="0" xfId="43" applyAlignment="1" applyProtection="1"/>
    <xf numFmtId="0" fontId="5" fillId="0" borderId="0" xfId="43" applyFont="1" applyAlignment="1" applyProtection="1">
      <alignment horizontal="center"/>
    </xf>
    <xf numFmtId="0" fontId="27" fillId="0" borderId="0" xfId="43" applyAlignment="1" applyProtection="1">
      <alignment horizontal="center"/>
    </xf>
    <xf numFmtId="0" fontId="6" fillId="0" borderId="0" xfId="43" applyFont="1" applyAlignment="1" applyProtection="1"/>
    <xf numFmtId="0" fontId="1" fillId="2" borderId="3" xfId="43" applyFont="1" applyFill="1" applyBorder="1" applyAlignment="1" applyProtection="1">
      <alignment horizontal="center" wrapText="1"/>
    </xf>
    <xf numFmtId="0" fontId="1" fillId="3" borderId="3" xfId="43" applyFont="1" applyFill="1" applyBorder="1" applyAlignment="1" applyProtection="1">
      <alignment horizontal="center" wrapText="1"/>
    </xf>
    <xf numFmtId="0" fontId="1" fillId="4" borderId="3" xfId="43" applyFont="1" applyFill="1" applyBorder="1" applyAlignment="1" applyProtection="1">
      <alignment horizontal="center" wrapText="1"/>
    </xf>
    <xf numFmtId="0" fontId="7" fillId="6" borderId="3" xfId="43" applyFont="1" applyFill="1" applyBorder="1" applyAlignment="1" applyProtection="1">
      <alignment horizontal="center" vertical="center" wrapText="1"/>
    </xf>
    <xf numFmtId="0" fontId="27" fillId="6" borderId="3" xfId="43" applyFill="1" applyBorder="1" applyAlignment="1" applyProtection="1">
      <alignment horizontal="center" vertical="center"/>
    </xf>
    <xf numFmtId="4" fontId="27" fillId="0" borderId="3" xfId="43" applyNumberFormat="1" applyBorder="1" applyAlignment="1" applyProtection="1">
      <alignment horizontal="center" vertical="center" wrapText="1"/>
      <protection locked="0"/>
    </xf>
    <xf numFmtId="164" fontId="27" fillId="0" borderId="3" xfId="43" applyNumberFormat="1" applyBorder="1" applyAlignment="1" applyProtection="1">
      <alignment horizontal="center" vertical="center" wrapText="1"/>
    </xf>
    <xf numFmtId="4" fontId="27" fillId="4" borderId="3" xfId="43" applyNumberFormat="1" applyFill="1" applyBorder="1" applyAlignment="1" applyProtection="1">
      <alignment horizontal="center" vertical="center" wrapText="1"/>
    </xf>
    <xf numFmtId="0" fontId="1" fillId="7" borderId="3" xfId="43" applyFont="1" applyFill="1" applyBorder="1" applyAlignment="1" applyProtection="1">
      <alignment horizontal="center" wrapText="1"/>
    </xf>
    <xf numFmtId="0" fontId="30" fillId="6" borderId="3" xfId="43" applyFont="1" applyFill="1" applyBorder="1" applyAlignment="1" applyProtection="1">
      <alignment horizontal="center" vertical="center"/>
    </xf>
    <xf numFmtId="0" fontId="1" fillId="24" borderId="3" xfId="43" applyFont="1" applyFill="1" applyBorder="1" applyAlignment="1" applyProtection="1">
      <alignment horizontal="center" wrapText="1"/>
    </xf>
    <xf numFmtId="0" fontId="0" fillId="24" borderId="3" xfId="43" applyFont="1" applyFill="1" applyBorder="1" applyAlignment="1" applyProtection="1">
      <alignment horizontal="center" vertical="center" wrapText="1"/>
    </xf>
    <xf numFmtId="0" fontId="7" fillId="2" borderId="3" xfId="43" applyFont="1" applyFill="1" applyBorder="1" applyAlignment="1" applyProtection="1">
      <alignment horizontal="center" vertical="center" wrapText="1"/>
    </xf>
    <xf numFmtId="0" fontId="7" fillId="3" borderId="3" xfId="43" applyFont="1" applyFill="1" applyBorder="1" applyAlignment="1" applyProtection="1">
      <alignment horizontal="center" vertical="center" wrapText="1"/>
    </xf>
    <xf numFmtId="0" fontId="7" fillId="4" borderId="3" xfId="43" applyFont="1" applyFill="1" applyBorder="1" applyAlignment="1" applyProtection="1">
      <alignment horizontal="center" vertical="center" wrapText="1"/>
    </xf>
    <xf numFmtId="0" fontId="7" fillId="7" borderId="3" xfId="43" applyFont="1" applyFill="1" applyBorder="1" applyAlignment="1" applyProtection="1">
      <alignment horizontal="center" vertical="center" wrapText="1"/>
    </xf>
    <xf numFmtId="0" fontId="2" fillId="5" borderId="3" xfId="43" applyFont="1" applyFill="1" applyBorder="1" applyAlignment="1" applyProtection="1">
      <alignment horizontal="center"/>
    </xf>
    <xf numFmtId="0" fontId="9" fillId="5" borderId="3" xfId="43" applyFont="1" applyFill="1" applyBorder="1" applyAlignment="1" applyProtection="1">
      <alignment horizontal="center" vertical="center" wrapText="1"/>
    </xf>
    <xf numFmtId="4" fontId="2" fillId="5" borderId="3" xfId="43" applyNumberFormat="1" applyFont="1" applyFill="1" applyBorder="1" applyAlignment="1" applyProtection="1">
      <alignment horizontal="center"/>
    </xf>
    <xf numFmtId="0" fontId="3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Border="1" applyAlignment="1">
      <alignment horizontal="left"/>
    </xf>
    <xf numFmtId="3" fontId="0" fillId="0" borderId="0" xfId="0" applyNumberFormat="1" applyAlignment="1" applyProtection="1">
      <alignment wrapText="1"/>
    </xf>
    <xf numFmtId="0" fontId="3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24" borderId="3" xfId="0" applyFill="1" applyBorder="1" applyAlignment="1">
      <alignment horizontal="center" vertical="center"/>
    </xf>
    <xf numFmtId="2" fontId="0" fillId="26" borderId="3" xfId="0" applyNumberFormat="1" applyFill="1" applyBorder="1" applyAlignment="1">
      <alignment horizontal="center" vertical="center"/>
    </xf>
    <xf numFmtId="2" fontId="0" fillId="25" borderId="3" xfId="0" applyNumberFormat="1" applyFill="1" applyBorder="1" applyAlignment="1">
      <alignment horizontal="center" vertical="center"/>
    </xf>
    <xf numFmtId="0" fontId="32" fillId="0" borderId="3" xfId="0" applyFont="1" applyBorder="1" applyAlignment="1">
      <alignment vertical="center" wrapText="1"/>
    </xf>
    <xf numFmtId="0" fontId="0" fillId="27" borderId="4" xfId="0" applyFill="1" applyBorder="1" applyAlignment="1"/>
    <xf numFmtId="0" fontId="32" fillId="27" borderId="4" xfId="0" applyFont="1" applyFill="1" applyBorder="1" applyAlignment="1">
      <alignment horizontal="left" vertical="center" wrapText="1"/>
    </xf>
    <xf numFmtId="2" fontId="31" fillId="27" borderId="4" xfId="0" applyNumberFormat="1" applyFont="1" applyFill="1" applyBorder="1" applyAlignment="1">
      <alignment horizontal="center"/>
    </xf>
    <xf numFmtId="2" fontId="31" fillId="27" borderId="5" xfId="0" applyNumberFormat="1" applyFont="1" applyFill="1" applyBorder="1" applyAlignment="1">
      <alignment horizontal="center"/>
    </xf>
    <xf numFmtId="2" fontId="31" fillId="27" borderId="4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Border="1" applyAlignment="1" applyProtection="1">
      <alignment horizontal="left" wrapText="1"/>
    </xf>
    <xf numFmtId="0" fontId="29" fillId="23" borderId="3" xfId="43" applyFont="1" applyFill="1" applyBorder="1" applyAlignment="1" applyProtection="1">
      <alignment horizontal="center" vertical="center"/>
    </xf>
    <xf numFmtId="0" fontId="28" fillId="0" borderId="0" xfId="43" applyFont="1" applyAlignment="1" applyProtection="1">
      <alignment horizontal="center" vertical="center" wrapText="1"/>
    </xf>
    <xf numFmtId="0" fontId="28" fillId="0" borderId="0" xfId="43" applyFont="1" applyAlignment="1" applyProtection="1">
      <alignment horizontal="center" vertical="center"/>
    </xf>
    <xf numFmtId="0" fontId="28" fillId="23" borderId="3" xfId="43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4" borderId="17" xfId="0" applyFont="1" applyFill="1" applyBorder="1" applyAlignment="1" applyProtection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24" borderId="3" xfId="0" applyFont="1" applyFill="1" applyBorder="1" applyAlignment="1" applyProtection="1">
      <alignment horizontal="center" vertical="center" wrapText="1"/>
    </xf>
    <xf numFmtId="0" fontId="34" fillId="0" borderId="0" xfId="0" applyFont="1" applyAlignment="1" applyProtection="1">
      <alignment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3" xfId="0" applyFont="1" applyFill="1" applyBorder="1" applyAlignment="1" applyProtection="1">
      <alignment horizontal="center" wrapText="1"/>
    </xf>
    <xf numFmtId="0" fontId="7" fillId="3" borderId="3" xfId="0" applyFont="1" applyFill="1" applyBorder="1" applyAlignment="1" applyProtection="1">
      <alignment horizontal="center" wrapText="1"/>
    </xf>
    <xf numFmtId="0" fontId="7" fillId="4" borderId="3" xfId="0" applyFont="1" applyFill="1" applyBorder="1" applyAlignment="1" applyProtection="1">
      <alignment horizontal="center" wrapText="1"/>
    </xf>
    <xf numFmtId="0" fontId="7" fillId="7" borderId="3" xfId="0" applyFont="1" applyFill="1" applyBorder="1" applyAlignment="1" applyProtection="1">
      <alignment horizontal="center" wrapText="1"/>
    </xf>
    <xf numFmtId="0" fontId="7" fillId="4" borderId="20" xfId="0" applyFont="1" applyFill="1" applyBorder="1" applyAlignment="1" applyProtection="1">
      <alignment horizontal="center" wrapText="1"/>
    </xf>
    <xf numFmtId="0" fontId="7" fillId="24" borderId="3" xfId="0" applyFont="1" applyFill="1" applyBorder="1" applyAlignment="1" applyProtection="1">
      <alignment horizontal="center" wrapText="1"/>
    </xf>
    <xf numFmtId="0" fontId="7" fillId="0" borderId="0" xfId="0" applyFont="1" applyAlignment="1" applyProtection="1">
      <alignment horizontal="center" wrapText="1"/>
    </xf>
    <xf numFmtId="0" fontId="33" fillId="23" borderId="3" xfId="0" applyFont="1" applyFill="1" applyBorder="1" applyAlignment="1" applyProtection="1">
      <alignment horizontal="center" vertical="center" wrapText="1"/>
    </xf>
    <xf numFmtId="0" fontId="0" fillId="0" borderId="19" xfId="0" applyBorder="1" applyAlignment="1">
      <alignment vertical="center"/>
    </xf>
    <xf numFmtId="0" fontId="0" fillId="27" borderId="21" xfId="0" applyFill="1" applyBorder="1" applyAlignment="1"/>
    <xf numFmtId="0" fontId="0" fillId="0" borderId="0" xfId="0" applyAlignment="1" applyProtection="1">
      <alignment horizontal="center" wrapText="1"/>
      <protection locked="0"/>
    </xf>
    <xf numFmtId="0" fontId="33" fillId="23" borderId="15" xfId="0" applyFont="1" applyFill="1" applyBorder="1" applyAlignment="1" applyProtection="1">
      <alignment horizontal="center" vertical="center" wrapText="1"/>
    </xf>
    <xf numFmtId="0" fontId="33" fillId="23" borderId="4" xfId="0" applyFont="1" applyFill="1" applyBorder="1" applyAlignment="1" applyProtection="1">
      <alignment horizontal="center" vertical="center" wrapText="1"/>
    </xf>
    <xf numFmtId="0" fontId="31" fillId="27" borderId="2" xfId="0" applyFont="1" applyFill="1" applyBorder="1" applyAlignment="1">
      <alignment horizontal="center"/>
    </xf>
    <xf numFmtId="0" fontId="2" fillId="0" borderId="0" xfId="0" applyFont="1" applyBorder="1" applyAlignment="1" applyProtection="1">
      <alignment horizontal="left" wrapText="1"/>
    </xf>
    <xf numFmtId="0" fontId="0" fillId="0" borderId="0" xfId="0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wrapText="1"/>
    </xf>
    <xf numFmtId="0" fontId="2" fillId="0" borderId="0" xfId="0" applyFont="1" applyAlignment="1" applyProtection="1">
      <alignment horizontal="left" wrapText="1"/>
    </xf>
    <xf numFmtId="0" fontId="3" fillId="0" borderId="0" xfId="4" applyFont="1" applyAlignment="1" applyProtection="1">
      <alignment horizontal="left" vertical="center" wrapText="1"/>
      <protection locked="0"/>
    </xf>
    <xf numFmtId="0" fontId="3" fillId="0" borderId="0" xfId="4" applyFont="1" applyAlignment="1" applyProtection="1">
      <alignment horizontal="left" vertical="center" wrapText="1"/>
    </xf>
    <xf numFmtId="0" fontId="4" fillId="0" borderId="1" xfId="4" applyFont="1" applyBorder="1" applyAlignment="1" applyProtection="1">
      <alignment horizontal="left" wrapText="1"/>
      <protection locked="0"/>
    </xf>
    <xf numFmtId="0" fontId="4" fillId="0" borderId="1" xfId="4" applyFont="1" applyBorder="1" applyAlignment="1" applyProtection="1">
      <alignment horizontal="left" wrapText="1"/>
    </xf>
    <xf numFmtId="0" fontId="4" fillId="0" borderId="2" xfId="4" applyFont="1" applyBorder="1" applyAlignment="1" applyProtection="1">
      <alignment horizontal="left" wrapText="1"/>
      <protection locked="0"/>
    </xf>
    <xf numFmtId="0" fontId="4" fillId="0" borderId="2" xfId="4" applyFont="1" applyBorder="1" applyAlignment="1" applyProtection="1">
      <alignment horizontal="left" wrapText="1"/>
    </xf>
    <xf numFmtId="0" fontId="31" fillId="0" borderId="0" xfId="0" applyFont="1" applyAlignment="1">
      <alignment horizontal="center"/>
    </xf>
    <xf numFmtId="0" fontId="2" fillId="0" borderId="0" xfId="0" applyFont="1" applyAlignment="1" applyProtection="1">
      <alignment horizontal="center" wrapText="1"/>
    </xf>
    <xf numFmtId="0" fontId="0" fillId="0" borderId="3" xfId="0" applyBorder="1" applyAlignment="1">
      <alignment horizontal="left"/>
    </xf>
    <xf numFmtId="0" fontId="2" fillId="5" borderId="3" xfId="43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28" fillId="23" borderId="3" xfId="43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left" wrapText="1"/>
    </xf>
  </cellXfs>
  <cellStyles count="48">
    <cellStyle name="20% - Accent1" xfId="6"/>
    <cellStyle name="20% - Accent2" xfId="7"/>
    <cellStyle name="20% - Accent3" xfId="1"/>
    <cellStyle name="20% - Accent4" xfId="8"/>
    <cellStyle name="20% - Accent5" xfId="10"/>
    <cellStyle name="20% - Accent6" xfId="12"/>
    <cellStyle name="40% - Accent1" xfId="2"/>
    <cellStyle name="40% - Accent2" xfId="14"/>
    <cellStyle name="40% - Accent3" xfId="16"/>
    <cellStyle name="40% - Accent4" xfId="17"/>
    <cellStyle name="40% - Accent5" xfId="18"/>
    <cellStyle name="40% - Accent6" xfId="19"/>
    <cellStyle name="60% - Accent1" xfId="9"/>
    <cellStyle name="60% - Accent2" xfId="1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5"/>
    <cellStyle name="Check Cell" xfId="35"/>
    <cellStyle name="Explanatory Text" xfId="36"/>
    <cellStyle name="Good" xfId="21"/>
    <cellStyle name="Heading 1" xfId="37"/>
    <cellStyle name="Heading 2" xfId="34"/>
    <cellStyle name="Heading 3" xfId="38"/>
    <cellStyle name="Heading 4" xfId="39"/>
    <cellStyle name="Input" xfId="41"/>
    <cellStyle name="Linked Cell" xfId="42"/>
    <cellStyle name="Navadno" xfId="0" builtinId="0"/>
    <cellStyle name="Navadno 2" xfId="3"/>
    <cellStyle name="Navadno 3" xfId="44"/>
    <cellStyle name="Navadno 4" xfId="4"/>
    <cellStyle name="Navadno 5" xfId="40"/>
    <cellStyle name="Navadno 6" xfId="45"/>
    <cellStyle name="Navadno 7" xfId="43"/>
    <cellStyle name="Neutral" xfId="46"/>
    <cellStyle name="Note" xfId="33"/>
    <cellStyle name="Output" xfId="20"/>
    <cellStyle name="Title" xfId="13"/>
    <cellStyle name="Total" xfId="47"/>
    <cellStyle name="Warning Text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view="pageBreakPreview" topLeftCell="A22" zoomScaleSheetLayoutView="100" workbookViewId="0">
      <selection activeCell="B24" sqref="B24:O24"/>
    </sheetView>
  </sheetViews>
  <sheetFormatPr defaultColWidth="9.140625" defaultRowHeight="15" x14ac:dyDescent="0.25"/>
  <cols>
    <col min="1" max="1" width="4.42578125" style="46" bestFit="1" customWidth="1"/>
    <col min="2" max="2" width="7.140625" style="4" customWidth="1"/>
    <col min="3" max="3" width="30.7109375" style="4" customWidth="1"/>
    <col min="4" max="4" width="10.28515625" style="4" customWidth="1"/>
    <col min="5" max="5" width="9.140625" style="4"/>
    <col min="6" max="7" width="10.28515625" style="4" customWidth="1"/>
    <col min="8" max="8" width="13.7109375" style="4" customWidth="1"/>
    <col min="9" max="9" width="14.28515625" style="4" customWidth="1"/>
    <col min="10" max="10" width="19.7109375" style="4" customWidth="1"/>
    <col min="11" max="11" width="22" style="4" customWidth="1"/>
    <col min="12" max="12" width="21.5703125" style="4" customWidth="1"/>
    <col min="13" max="13" width="9.140625" style="4"/>
    <col min="14" max="14" width="11.85546875" style="4" customWidth="1"/>
    <col min="15" max="16384" width="9.140625" style="4"/>
  </cols>
  <sheetData>
    <row r="1" spans="1:15" s="1" customFormat="1" ht="26.25" customHeight="1" x14ac:dyDescent="0.25">
      <c r="A1" s="45"/>
      <c r="B1" s="75" t="s">
        <v>0</v>
      </c>
      <c r="C1" s="75"/>
      <c r="D1" s="75"/>
      <c r="E1" s="75"/>
      <c r="I1" s="76" t="s">
        <v>1</v>
      </c>
      <c r="J1" s="76"/>
      <c r="K1" s="76"/>
      <c r="L1" s="76"/>
    </row>
    <row r="2" spans="1:15" s="1" customFormat="1" x14ac:dyDescent="0.25">
      <c r="A2" s="45"/>
      <c r="B2" s="77" t="s">
        <v>65</v>
      </c>
      <c r="C2" s="77"/>
      <c r="D2" s="77"/>
      <c r="E2" s="77"/>
      <c r="I2" s="78" t="s">
        <v>2</v>
      </c>
      <c r="J2" s="78"/>
      <c r="K2" s="78"/>
      <c r="L2" s="78"/>
    </row>
    <row r="3" spans="1:15" s="1" customFormat="1" x14ac:dyDescent="0.25">
      <c r="A3" s="45"/>
      <c r="B3" s="79" t="s">
        <v>66</v>
      </c>
      <c r="C3" s="79"/>
      <c r="D3" s="79"/>
      <c r="E3" s="79"/>
      <c r="I3" s="80" t="s">
        <v>3</v>
      </c>
      <c r="J3" s="80"/>
      <c r="K3" s="80"/>
      <c r="L3" s="80"/>
    </row>
    <row r="4" spans="1:15" s="1" customFormat="1" x14ac:dyDescent="0.25">
      <c r="A4" s="45"/>
      <c r="B4" s="79" t="s">
        <v>67</v>
      </c>
      <c r="C4" s="79"/>
      <c r="D4" s="79"/>
      <c r="E4" s="79"/>
      <c r="I4" s="80" t="s">
        <v>4</v>
      </c>
      <c r="J4" s="80"/>
      <c r="K4" s="80"/>
      <c r="L4" s="80"/>
    </row>
    <row r="5" spans="1:15" s="1" customFormat="1" x14ac:dyDescent="0.25">
      <c r="A5" s="45"/>
      <c r="B5" s="79" t="s">
        <v>68</v>
      </c>
      <c r="C5" s="79"/>
      <c r="D5" s="79"/>
      <c r="E5" s="79"/>
      <c r="I5" s="80" t="s">
        <v>5</v>
      </c>
      <c r="J5" s="80"/>
      <c r="K5" s="80"/>
      <c r="L5" s="80"/>
    </row>
    <row r="6" spans="1:15" s="1" customFormat="1" x14ac:dyDescent="0.25">
      <c r="A6" s="45"/>
      <c r="B6" s="79" t="s">
        <v>69</v>
      </c>
      <c r="C6" s="79"/>
      <c r="D6" s="79"/>
      <c r="E6" s="79"/>
      <c r="I6" s="80" t="s">
        <v>6</v>
      </c>
      <c r="J6" s="80"/>
      <c r="K6" s="80"/>
      <c r="L6" s="80"/>
    </row>
    <row r="8" spans="1:15" ht="18.75" x14ac:dyDescent="0.3">
      <c r="H8" s="5" t="s">
        <v>7</v>
      </c>
    </row>
    <row r="9" spans="1:15" ht="18.75" x14ac:dyDescent="0.3">
      <c r="F9" s="6" t="s">
        <v>8</v>
      </c>
      <c r="G9" s="5" t="s">
        <v>92</v>
      </c>
      <c r="H9" s="7" t="s">
        <v>93</v>
      </c>
    </row>
    <row r="11" spans="1:15" s="1" customFormat="1" ht="60" x14ac:dyDescent="0.25">
      <c r="A11" s="88" t="s">
        <v>64</v>
      </c>
      <c r="B11" s="20" t="s">
        <v>9</v>
      </c>
      <c r="C11" s="20" t="s">
        <v>10</v>
      </c>
      <c r="D11" s="20" t="s">
        <v>11</v>
      </c>
      <c r="E11" s="20" t="s">
        <v>12</v>
      </c>
      <c r="F11" s="21" t="s">
        <v>13</v>
      </c>
      <c r="G11" s="21" t="s">
        <v>14</v>
      </c>
      <c r="H11" s="22" t="s">
        <v>15</v>
      </c>
      <c r="I11" s="22" t="s">
        <v>16</v>
      </c>
      <c r="J11" s="23" t="s">
        <v>17</v>
      </c>
      <c r="K11" s="23" t="s">
        <v>95</v>
      </c>
      <c r="L11" s="23" t="s">
        <v>18</v>
      </c>
      <c r="M11" s="23" t="s">
        <v>14</v>
      </c>
      <c r="N11" s="22" t="s">
        <v>19</v>
      </c>
      <c r="O11" s="19" t="s">
        <v>73</v>
      </c>
    </row>
    <row r="12" spans="1:15" s="2" customFormat="1" ht="18" customHeight="1" x14ac:dyDescent="0.2">
      <c r="A12" s="88"/>
      <c r="B12" s="8">
        <v>0</v>
      </c>
      <c r="C12" s="8">
        <v>1</v>
      </c>
      <c r="D12" s="8">
        <v>2</v>
      </c>
      <c r="E12" s="8">
        <v>3</v>
      </c>
      <c r="F12" s="9">
        <v>4</v>
      </c>
      <c r="G12" s="9">
        <v>5</v>
      </c>
      <c r="H12" s="10" t="s">
        <v>20</v>
      </c>
      <c r="I12" s="10" t="s">
        <v>21</v>
      </c>
      <c r="J12" s="16">
        <v>8</v>
      </c>
      <c r="K12" s="16">
        <v>9</v>
      </c>
      <c r="L12" s="16">
        <v>10</v>
      </c>
      <c r="M12" s="16">
        <v>11</v>
      </c>
      <c r="N12" s="10" t="s">
        <v>22</v>
      </c>
      <c r="O12" s="18">
        <v>13</v>
      </c>
    </row>
    <row r="13" spans="1:15" x14ac:dyDescent="0.25">
      <c r="A13" s="47"/>
      <c r="B13" s="84" t="s">
        <v>72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</row>
    <row r="14" spans="1:15" ht="53.25" customHeight="1" x14ac:dyDescent="0.25">
      <c r="A14" s="47">
        <v>1238</v>
      </c>
      <c r="B14" s="12">
        <v>1</v>
      </c>
      <c r="C14" s="11" t="s">
        <v>70</v>
      </c>
      <c r="D14" s="17">
        <v>50</v>
      </c>
      <c r="E14" s="17" t="s">
        <v>27</v>
      </c>
      <c r="F14" s="13"/>
      <c r="G14" s="14">
        <v>9.5</v>
      </c>
      <c r="H14" s="15">
        <f t="shared" ref="H14" si="0">F14*1.095</f>
        <v>0</v>
      </c>
      <c r="I14" s="15">
        <f t="shared" ref="I14" si="1">H14*D14</f>
        <v>0</v>
      </c>
      <c r="J14" s="13"/>
      <c r="K14" s="13"/>
      <c r="L14" s="13"/>
      <c r="M14" s="14">
        <v>9.5</v>
      </c>
      <c r="N14" s="15">
        <f t="shared" ref="N14" si="2">L14*1.095</f>
        <v>0</v>
      </c>
      <c r="O14" s="13"/>
    </row>
    <row r="15" spans="1:15" ht="59.25" customHeight="1" x14ac:dyDescent="0.25">
      <c r="A15" s="47"/>
      <c r="B15" s="12">
        <f>B14+1</f>
        <v>2</v>
      </c>
      <c r="C15" s="11" t="s">
        <v>97</v>
      </c>
      <c r="D15" s="17">
        <v>20</v>
      </c>
      <c r="E15" s="17" t="s">
        <v>27</v>
      </c>
      <c r="F15" s="13"/>
      <c r="G15" s="14">
        <v>9.5</v>
      </c>
      <c r="H15" s="15">
        <f t="shared" ref="H15:H20" si="3">F15*1.095</f>
        <v>0</v>
      </c>
      <c r="I15" s="15">
        <f t="shared" ref="I15:I20" si="4">H15*D15</f>
        <v>0</v>
      </c>
      <c r="J15" s="13"/>
      <c r="K15" s="13"/>
      <c r="L15" s="13"/>
      <c r="M15" s="14">
        <v>9.5</v>
      </c>
      <c r="N15" s="15">
        <f t="shared" ref="N15:N20" si="5">L15*1.095</f>
        <v>0</v>
      </c>
      <c r="O15" s="13"/>
    </row>
    <row r="16" spans="1:15" ht="38.25" customHeight="1" x14ac:dyDescent="0.25">
      <c r="A16" s="47">
        <v>1239</v>
      </c>
      <c r="B16" s="12">
        <f t="shared" ref="B16:B20" si="6">B15+1</f>
        <v>3</v>
      </c>
      <c r="C16" s="11" t="s">
        <v>28</v>
      </c>
      <c r="D16" s="17">
        <v>10</v>
      </c>
      <c r="E16" s="17" t="s">
        <v>27</v>
      </c>
      <c r="F16" s="13"/>
      <c r="G16" s="14">
        <v>9.5</v>
      </c>
      <c r="H16" s="15">
        <f t="shared" si="3"/>
        <v>0</v>
      </c>
      <c r="I16" s="15">
        <f t="shared" si="4"/>
        <v>0</v>
      </c>
      <c r="J16" s="13"/>
      <c r="K16" s="13"/>
      <c r="L16" s="13"/>
      <c r="M16" s="14">
        <v>9.5</v>
      </c>
      <c r="N16" s="15">
        <f t="shared" si="5"/>
        <v>0</v>
      </c>
      <c r="O16" s="13"/>
    </row>
    <row r="17" spans="1:15" ht="40.5" customHeight="1" x14ac:dyDescent="0.25">
      <c r="A17" s="47">
        <v>1240</v>
      </c>
      <c r="B17" s="12">
        <f t="shared" si="6"/>
        <v>4</v>
      </c>
      <c r="C17" s="11" t="s">
        <v>29</v>
      </c>
      <c r="D17" s="17">
        <v>40</v>
      </c>
      <c r="E17" s="17" t="s">
        <v>27</v>
      </c>
      <c r="F17" s="13"/>
      <c r="G17" s="14">
        <v>9.5</v>
      </c>
      <c r="H17" s="15">
        <f t="shared" si="3"/>
        <v>0</v>
      </c>
      <c r="I17" s="15">
        <f t="shared" si="4"/>
        <v>0</v>
      </c>
      <c r="J17" s="13"/>
      <c r="K17" s="13"/>
      <c r="L17" s="13"/>
      <c r="M17" s="14">
        <v>9.5</v>
      </c>
      <c r="N17" s="15">
        <f t="shared" si="5"/>
        <v>0</v>
      </c>
      <c r="O17" s="13"/>
    </row>
    <row r="18" spans="1:15" ht="40.5" customHeight="1" x14ac:dyDescent="0.25">
      <c r="A18" s="47"/>
      <c r="B18" s="12">
        <f t="shared" si="6"/>
        <v>5</v>
      </c>
      <c r="C18" s="11" t="s">
        <v>71</v>
      </c>
      <c r="D18" s="17">
        <v>10</v>
      </c>
      <c r="E18" s="17" t="s">
        <v>27</v>
      </c>
      <c r="F18" s="13"/>
      <c r="G18" s="14">
        <v>9.5</v>
      </c>
      <c r="H18" s="15">
        <f t="shared" si="3"/>
        <v>0</v>
      </c>
      <c r="I18" s="15">
        <f t="shared" si="4"/>
        <v>0</v>
      </c>
      <c r="J18" s="13"/>
      <c r="K18" s="13"/>
      <c r="L18" s="13"/>
      <c r="M18" s="14">
        <v>9.5</v>
      </c>
      <c r="N18" s="15">
        <f t="shared" si="5"/>
        <v>0</v>
      </c>
      <c r="O18" s="13"/>
    </row>
    <row r="19" spans="1:15" ht="54.75" customHeight="1" x14ac:dyDescent="0.25">
      <c r="A19" s="47">
        <v>1241</v>
      </c>
      <c r="B19" s="12">
        <f t="shared" si="6"/>
        <v>6</v>
      </c>
      <c r="C19" s="11" t="s">
        <v>100</v>
      </c>
      <c r="D19" s="17">
        <v>30</v>
      </c>
      <c r="E19" s="17" t="s">
        <v>27</v>
      </c>
      <c r="F19" s="13"/>
      <c r="G19" s="14">
        <v>9.5</v>
      </c>
      <c r="H19" s="15">
        <f t="shared" si="3"/>
        <v>0</v>
      </c>
      <c r="I19" s="15">
        <f t="shared" si="4"/>
        <v>0</v>
      </c>
      <c r="J19" s="13"/>
      <c r="K19" s="13"/>
      <c r="L19" s="13"/>
      <c r="M19" s="14">
        <v>9.5</v>
      </c>
      <c r="N19" s="15">
        <f t="shared" si="5"/>
        <v>0</v>
      </c>
      <c r="O19" s="13"/>
    </row>
    <row r="20" spans="1:15" ht="51" customHeight="1" x14ac:dyDescent="0.25">
      <c r="A20" s="47">
        <v>1242</v>
      </c>
      <c r="B20" s="12">
        <f t="shared" si="6"/>
        <v>7</v>
      </c>
      <c r="C20" s="11" t="s">
        <v>30</v>
      </c>
      <c r="D20" s="17">
        <v>5</v>
      </c>
      <c r="E20" s="17" t="s">
        <v>27</v>
      </c>
      <c r="F20" s="13"/>
      <c r="G20" s="14">
        <v>9.5</v>
      </c>
      <c r="H20" s="15">
        <f t="shared" si="3"/>
        <v>0</v>
      </c>
      <c r="I20" s="15">
        <f t="shared" si="4"/>
        <v>0</v>
      </c>
      <c r="J20" s="13"/>
      <c r="K20" s="13"/>
      <c r="L20" s="13"/>
      <c r="M20" s="14">
        <v>9.5</v>
      </c>
      <c r="N20" s="15">
        <f t="shared" si="5"/>
        <v>0</v>
      </c>
      <c r="O20" s="13"/>
    </row>
    <row r="21" spans="1:15" x14ac:dyDescent="0.25">
      <c r="A21" s="47"/>
      <c r="B21" s="84" t="s">
        <v>101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</row>
    <row r="22" spans="1:15" ht="38.25" customHeight="1" x14ac:dyDescent="0.25">
      <c r="A22" s="47"/>
      <c r="B22" s="12">
        <f>B20+1</f>
        <v>8</v>
      </c>
      <c r="C22" s="11" t="s">
        <v>99</v>
      </c>
      <c r="D22" s="17">
        <v>10</v>
      </c>
      <c r="E22" s="17" t="s">
        <v>27</v>
      </c>
      <c r="F22" s="13"/>
      <c r="G22" s="14">
        <v>9.5</v>
      </c>
      <c r="H22" s="15">
        <f t="shared" ref="H22:H23" si="7">F22*1.095</f>
        <v>0</v>
      </c>
      <c r="I22" s="15">
        <f t="shared" ref="I22:I23" si="8">H22*D22</f>
        <v>0</v>
      </c>
      <c r="J22" s="13"/>
      <c r="K22" s="13"/>
      <c r="L22" s="13"/>
      <c r="M22" s="14">
        <v>9.5</v>
      </c>
      <c r="N22" s="15">
        <f t="shared" ref="N22:N23" si="9">L22*1.095</f>
        <v>0</v>
      </c>
      <c r="O22" s="13"/>
    </row>
    <row r="23" spans="1:15" ht="38.25" x14ac:dyDescent="0.25">
      <c r="A23" s="47"/>
      <c r="B23" s="12">
        <f>B22+1</f>
        <v>9</v>
      </c>
      <c r="C23" s="11" t="s">
        <v>98</v>
      </c>
      <c r="D23" s="17">
        <v>10</v>
      </c>
      <c r="E23" s="17" t="s">
        <v>27</v>
      </c>
      <c r="F23" s="13"/>
      <c r="G23" s="14">
        <v>9.5</v>
      </c>
      <c r="H23" s="15">
        <f t="shared" si="7"/>
        <v>0</v>
      </c>
      <c r="I23" s="15">
        <f t="shared" si="8"/>
        <v>0</v>
      </c>
      <c r="J23" s="13"/>
      <c r="K23" s="13"/>
      <c r="L23" s="13"/>
      <c r="M23" s="14">
        <v>9.5</v>
      </c>
      <c r="N23" s="15">
        <f t="shared" si="9"/>
        <v>0</v>
      </c>
      <c r="O23" s="13"/>
    </row>
    <row r="24" spans="1:15" x14ac:dyDescent="0.25">
      <c r="A24" s="47"/>
      <c r="B24" s="84" t="s">
        <v>94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</row>
    <row r="25" spans="1:15" ht="44.25" customHeight="1" x14ac:dyDescent="0.25">
      <c r="A25" s="47"/>
      <c r="B25" s="12">
        <f>B23+1</f>
        <v>10</v>
      </c>
      <c r="C25" s="11" t="s">
        <v>74</v>
      </c>
      <c r="D25" s="17">
        <v>70</v>
      </c>
      <c r="E25" s="17" t="s">
        <v>27</v>
      </c>
      <c r="F25" s="13"/>
      <c r="G25" s="14">
        <v>9.5</v>
      </c>
      <c r="H25" s="15">
        <f t="shared" ref="H25:H26" si="10">F25*1.095</f>
        <v>0</v>
      </c>
      <c r="I25" s="15">
        <f t="shared" ref="I25:I26" si="11">H25*D25</f>
        <v>0</v>
      </c>
      <c r="J25" s="13"/>
      <c r="K25" s="13"/>
      <c r="L25" s="13"/>
      <c r="M25" s="14">
        <v>9.5</v>
      </c>
      <c r="N25" s="15">
        <f t="shared" ref="N25:N26" si="12">L25*1.095</f>
        <v>0</v>
      </c>
      <c r="O25" s="13"/>
    </row>
    <row r="26" spans="1:15" ht="44.25" customHeight="1" x14ac:dyDescent="0.25">
      <c r="A26" s="47"/>
      <c r="B26" s="12">
        <f>B25+1</f>
        <v>11</v>
      </c>
      <c r="C26" s="11" t="s">
        <v>96</v>
      </c>
      <c r="D26" s="17">
        <v>70</v>
      </c>
      <c r="E26" s="17" t="s">
        <v>27</v>
      </c>
      <c r="F26" s="13"/>
      <c r="G26" s="14">
        <v>9.5</v>
      </c>
      <c r="H26" s="15">
        <f t="shared" si="10"/>
        <v>0</v>
      </c>
      <c r="I26" s="15">
        <f t="shared" si="11"/>
        <v>0</v>
      </c>
      <c r="J26" s="13"/>
      <c r="K26" s="13"/>
      <c r="L26" s="13"/>
      <c r="M26" s="14">
        <v>9.5</v>
      </c>
      <c r="N26" s="15">
        <f t="shared" si="12"/>
        <v>0</v>
      </c>
      <c r="O26" s="13"/>
    </row>
    <row r="27" spans="1:15" s="3" customFormat="1" ht="19.5" customHeight="1" x14ac:dyDescent="0.25">
      <c r="A27" s="44"/>
      <c r="B27" s="24"/>
      <c r="C27" s="25" t="s">
        <v>31</v>
      </c>
      <c r="D27" s="24"/>
      <c r="E27" s="24"/>
      <c r="F27" s="26"/>
      <c r="G27" s="26"/>
      <c r="H27" s="26"/>
      <c r="I27" s="26">
        <f t="shared" ref="I27" si="13">SUM(I25:I26,I23,I22,I14:I20)</f>
        <v>0</v>
      </c>
      <c r="J27" s="26"/>
      <c r="K27" s="26"/>
      <c r="L27" s="26"/>
      <c r="M27" s="26"/>
      <c r="N27" s="26"/>
      <c r="O27" s="26"/>
    </row>
    <row r="29" spans="1:15" s="28" customFormat="1" ht="15" customHeight="1" x14ac:dyDescent="0.25">
      <c r="A29" s="27"/>
      <c r="B29" s="81" t="s">
        <v>32</v>
      </c>
      <c r="C29" s="81"/>
      <c r="D29" s="81"/>
      <c r="E29" s="82"/>
      <c r="F29" s="82"/>
      <c r="G29" s="82"/>
      <c r="H29" s="82"/>
    </row>
    <row r="30" spans="1:15" s="28" customFormat="1" ht="15" customHeight="1" x14ac:dyDescent="0.25">
      <c r="A30" s="27"/>
      <c r="B30" s="83" t="s">
        <v>33</v>
      </c>
      <c r="C30" s="83"/>
      <c r="D30" s="83"/>
      <c r="E30" s="85" t="s">
        <v>34</v>
      </c>
      <c r="F30" s="85"/>
      <c r="G30" s="85"/>
      <c r="H30" s="85"/>
      <c r="I30" s="85"/>
      <c r="J30" s="85"/>
      <c r="K30" s="85"/>
      <c r="L30" s="85"/>
      <c r="M30" s="85"/>
      <c r="N30" s="85"/>
      <c r="O30" s="85"/>
    </row>
    <row r="31" spans="1:15" s="28" customFormat="1" ht="15" customHeight="1" x14ac:dyDescent="0.25">
      <c r="A31" s="27"/>
      <c r="B31" s="83" t="s">
        <v>75</v>
      </c>
      <c r="C31" s="83"/>
      <c r="D31" s="83"/>
      <c r="E31" s="85" t="s">
        <v>76</v>
      </c>
      <c r="F31" s="85"/>
      <c r="G31" s="85"/>
      <c r="H31" s="85"/>
      <c r="I31" s="85"/>
      <c r="J31" s="85"/>
      <c r="K31" s="85"/>
      <c r="L31" s="85"/>
      <c r="M31" s="85"/>
      <c r="N31" s="85"/>
      <c r="O31" s="85"/>
    </row>
    <row r="32" spans="1:15" s="28" customFormat="1" ht="15" customHeight="1" x14ac:dyDescent="0.25">
      <c r="A32" s="27"/>
      <c r="B32" s="83" t="s">
        <v>77</v>
      </c>
      <c r="C32" s="83"/>
      <c r="D32" s="83"/>
      <c r="E32" s="85" t="s">
        <v>78</v>
      </c>
      <c r="F32" s="85"/>
      <c r="G32" s="85"/>
      <c r="H32" s="85"/>
      <c r="I32" s="85"/>
      <c r="J32" s="85"/>
      <c r="K32" s="85"/>
      <c r="L32" s="85"/>
      <c r="M32" s="85"/>
      <c r="N32" s="85"/>
      <c r="O32" s="85"/>
    </row>
    <row r="33" spans="1:15" s="28" customFormat="1" ht="15" customHeight="1" x14ac:dyDescent="0.25">
      <c r="A33" s="27"/>
      <c r="B33" s="83" t="s">
        <v>35</v>
      </c>
      <c r="C33" s="83"/>
      <c r="D33" s="83"/>
      <c r="E33" s="85" t="s">
        <v>79</v>
      </c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 spans="1:15" s="28" customFormat="1" ht="15" customHeight="1" x14ac:dyDescent="0.25">
      <c r="A34" s="27"/>
      <c r="B34" s="83" t="s">
        <v>36</v>
      </c>
      <c r="C34" s="83"/>
      <c r="D34" s="83"/>
      <c r="E34" s="85" t="s">
        <v>37</v>
      </c>
      <c r="F34" s="85"/>
      <c r="G34" s="85"/>
      <c r="H34" s="85"/>
      <c r="I34" s="85"/>
      <c r="J34" s="85"/>
      <c r="K34" s="85"/>
      <c r="L34" s="85"/>
      <c r="M34" s="85"/>
      <c r="N34" s="85"/>
      <c r="O34" s="85"/>
    </row>
    <row r="35" spans="1:15" s="28" customFormat="1" ht="30" customHeight="1" x14ac:dyDescent="0.25">
      <c r="A35" s="27"/>
      <c r="B35" s="86" t="s">
        <v>80</v>
      </c>
      <c r="C35" s="86"/>
      <c r="D35" s="86"/>
      <c r="E35" s="85" t="s">
        <v>81</v>
      </c>
      <c r="F35" s="85"/>
      <c r="G35" s="85"/>
      <c r="H35" s="85"/>
      <c r="I35" s="85"/>
      <c r="J35" s="85"/>
      <c r="K35" s="85"/>
      <c r="L35" s="85"/>
      <c r="M35" s="85"/>
      <c r="N35" s="85"/>
      <c r="O35" s="85"/>
    </row>
    <row r="36" spans="1:15" s="28" customFormat="1" ht="15" customHeight="1" x14ac:dyDescent="0.25">
      <c r="A36" s="27"/>
      <c r="B36" s="87" t="s">
        <v>38</v>
      </c>
      <c r="C36" s="87"/>
      <c r="D36" s="87"/>
      <c r="E36" s="85" t="s">
        <v>39</v>
      </c>
      <c r="F36" s="85"/>
      <c r="G36" s="85"/>
      <c r="H36" s="85"/>
      <c r="I36" s="85"/>
      <c r="J36" s="85"/>
      <c r="K36" s="85"/>
      <c r="L36" s="85"/>
      <c r="M36" s="85"/>
      <c r="N36" s="85"/>
      <c r="O36" s="85"/>
    </row>
    <row r="37" spans="1:15" s="28" customFormat="1" ht="15" customHeight="1" x14ac:dyDescent="0.25">
      <c r="A37" s="27"/>
      <c r="B37" s="83" t="s">
        <v>82</v>
      </c>
      <c r="C37" s="83"/>
      <c r="D37" s="83"/>
      <c r="E37" s="85" t="s">
        <v>83</v>
      </c>
      <c r="F37" s="85"/>
      <c r="G37" s="85"/>
      <c r="H37" s="85"/>
      <c r="I37" s="85"/>
      <c r="J37" s="85"/>
      <c r="K37" s="85"/>
      <c r="L37" s="85"/>
      <c r="M37" s="85"/>
      <c r="N37" s="85"/>
      <c r="O37" s="85"/>
    </row>
    <row r="38" spans="1:15" s="28" customFormat="1" ht="15" customHeight="1" x14ac:dyDescent="0.25">
      <c r="A38" s="27"/>
      <c r="B38" s="83" t="s">
        <v>40</v>
      </c>
      <c r="C38" s="83"/>
      <c r="D38" s="83"/>
      <c r="E38" s="85" t="s">
        <v>84</v>
      </c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 spans="1:15" s="28" customFormat="1" ht="15" customHeight="1" x14ac:dyDescent="0.25">
      <c r="A39" s="27"/>
      <c r="B39" s="83" t="s">
        <v>85</v>
      </c>
      <c r="C39" s="83"/>
      <c r="D39" s="83"/>
      <c r="E39" s="89" t="s">
        <v>86</v>
      </c>
      <c r="F39" s="89"/>
      <c r="G39" s="89"/>
      <c r="H39" s="89"/>
      <c r="I39" s="89"/>
      <c r="J39" s="89"/>
      <c r="K39" s="89"/>
      <c r="L39" s="89"/>
      <c r="M39" s="89"/>
      <c r="N39" s="89"/>
      <c r="O39" s="89"/>
    </row>
    <row r="40" spans="1:15" s="28" customFormat="1" x14ac:dyDescent="0.25">
      <c r="A40" s="27"/>
      <c r="B40" s="29"/>
      <c r="C40" s="29"/>
      <c r="D40" s="29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</row>
    <row r="41" spans="1:15" s="28" customFormat="1" ht="15.75" thickBot="1" x14ac:dyDescent="0.3">
      <c r="A41" s="27"/>
      <c r="B41" s="82" t="s">
        <v>41</v>
      </c>
      <c r="C41" s="82"/>
      <c r="D41" s="30"/>
    </row>
    <row r="42" spans="1:15" s="55" customFormat="1" ht="51" x14ac:dyDescent="0.2">
      <c r="A42" s="68" t="s">
        <v>64</v>
      </c>
      <c r="B42" s="48" t="s">
        <v>9</v>
      </c>
      <c r="C42" s="49" t="s">
        <v>10</v>
      </c>
      <c r="D42" s="49" t="s">
        <v>11</v>
      </c>
      <c r="E42" s="49" t="s">
        <v>12</v>
      </c>
      <c r="F42" s="50" t="s">
        <v>13</v>
      </c>
      <c r="G42" s="50" t="s">
        <v>14</v>
      </c>
      <c r="H42" s="51" t="s">
        <v>15</v>
      </c>
      <c r="I42" s="51" t="s">
        <v>16</v>
      </c>
      <c r="J42" s="52" t="s">
        <v>17</v>
      </c>
      <c r="K42" s="52" t="s">
        <v>95</v>
      </c>
      <c r="L42" s="52" t="s">
        <v>18</v>
      </c>
      <c r="M42" s="52" t="s">
        <v>14</v>
      </c>
      <c r="N42" s="53" t="s">
        <v>19</v>
      </c>
      <c r="O42" s="54" t="s">
        <v>73</v>
      </c>
    </row>
    <row r="43" spans="1:15" s="63" customFormat="1" ht="12" customHeight="1" x14ac:dyDescent="0.2">
      <c r="A43" s="69"/>
      <c r="B43" s="56">
        <v>0</v>
      </c>
      <c r="C43" s="57">
        <v>1</v>
      </c>
      <c r="D43" s="57">
        <v>2</v>
      </c>
      <c r="E43" s="57">
        <v>3</v>
      </c>
      <c r="F43" s="58">
        <v>4</v>
      </c>
      <c r="G43" s="58">
        <v>5</v>
      </c>
      <c r="H43" s="59" t="s">
        <v>20</v>
      </c>
      <c r="I43" s="59" t="s">
        <v>21</v>
      </c>
      <c r="J43" s="60">
        <v>8</v>
      </c>
      <c r="K43" s="60">
        <v>9</v>
      </c>
      <c r="L43" s="60">
        <v>10</v>
      </c>
      <c r="M43" s="60">
        <v>11</v>
      </c>
      <c r="N43" s="61" t="s">
        <v>22</v>
      </c>
      <c r="O43" s="62">
        <v>13</v>
      </c>
    </row>
    <row r="44" spans="1:15" s="28" customFormat="1" x14ac:dyDescent="0.25">
      <c r="A44" s="64"/>
      <c r="B44" s="70" t="s">
        <v>42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1:15" s="28" customFormat="1" x14ac:dyDescent="0.25">
      <c r="A45" s="64"/>
      <c r="B45" s="65" t="s">
        <v>23</v>
      </c>
      <c r="C45" s="31" t="s">
        <v>43</v>
      </c>
      <c r="D45" s="32">
        <v>50</v>
      </c>
      <c r="E45" s="32" t="s">
        <v>24</v>
      </c>
      <c r="F45" s="33">
        <v>1.25</v>
      </c>
      <c r="G45" s="32">
        <v>0.11</v>
      </c>
      <c r="H45" s="34">
        <f>SUM(F45:G45)</f>
        <v>1.36</v>
      </c>
      <c r="I45" s="34">
        <f xml:space="preserve"> (H45*D45)</f>
        <v>68</v>
      </c>
      <c r="J45" s="32" t="s">
        <v>44</v>
      </c>
      <c r="K45" s="32" t="s">
        <v>45</v>
      </c>
      <c r="L45" s="33">
        <v>1.37</v>
      </c>
      <c r="M45" s="32">
        <v>0.12</v>
      </c>
      <c r="N45" s="34">
        <f>SUM(L45:M45)</f>
        <v>1.4900000000000002</v>
      </c>
      <c r="O45" s="35"/>
    </row>
    <row r="46" spans="1:15" s="28" customFormat="1" x14ac:dyDescent="0.25">
      <c r="A46" s="64"/>
      <c r="B46" s="65" t="s">
        <v>25</v>
      </c>
      <c r="C46" s="31" t="s">
        <v>46</v>
      </c>
      <c r="D46" s="32">
        <v>20</v>
      </c>
      <c r="E46" s="32" t="s">
        <v>27</v>
      </c>
      <c r="F46" s="32">
        <v>2.52</v>
      </c>
      <c r="G46" s="32">
        <v>0.21</v>
      </c>
      <c r="H46" s="34">
        <f>SUM(F46:G46)</f>
        <v>2.73</v>
      </c>
      <c r="I46" s="34">
        <f xml:space="preserve"> (H46*D46)</f>
        <v>54.6</v>
      </c>
      <c r="J46" s="32" t="s">
        <v>47</v>
      </c>
      <c r="K46" s="32" t="s">
        <v>48</v>
      </c>
      <c r="L46" s="32">
        <v>2.52</v>
      </c>
      <c r="M46" s="32">
        <v>0.21</v>
      </c>
      <c r="N46" s="34">
        <f>SUM(L46:M46)</f>
        <v>2.73</v>
      </c>
      <c r="O46" s="35" t="s">
        <v>87</v>
      </c>
    </row>
    <row r="47" spans="1:15" s="28" customFormat="1" x14ac:dyDescent="0.25">
      <c r="A47" s="64"/>
      <c r="B47" s="65" t="s">
        <v>26</v>
      </c>
      <c r="C47" s="36" t="s">
        <v>49</v>
      </c>
      <c r="D47" s="32">
        <v>45</v>
      </c>
      <c r="E47" s="32" t="s">
        <v>50</v>
      </c>
      <c r="F47" s="32">
        <v>0.45</v>
      </c>
      <c r="G47" s="32">
        <v>0.04</v>
      </c>
      <c r="H47" s="34">
        <f>SUM(F47:G47)</f>
        <v>0.49</v>
      </c>
      <c r="I47" s="34">
        <f xml:space="preserve"> (H47*D47)</f>
        <v>22.05</v>
      </c>
      <c r="J47" s="32" t="s">
        <v>51</v>
      </c>
      <c r="K47" s="32" t="s">
        <v>52</v>
      </c>
      <c r="L47" s="32">
        <v>0.45</v>
      </c>
      <c r="M47" s="32">
        <v>0.04</v>
      </c>
      <c r="N47" s="34">
        <f>SUM(L47:M47)</f>
        <v>0.49</v>
      </c>
      <c r="O47" s="35"/>
    </row>
    <row r="48" spans="1:15" s="28" customFormat="1" x14ac:dyDescent="0.25">
      <c r="A48" s="64"/>
      <c r="B48" s="66"/>
      <c r="C48" s="38" t="s">
        <v>31</v>
      </c>
      <c r="D48" s="37"/>
      <c r="E48" s="37"/>
      <c r="F48" s="37"/>
      <c r="G48" s="37"/>
      <c r="H48" s="39"/>
      <c r="I48" s="39">
        <f>SUM(I45:I47)</f>
        <v>144.65</v>
      </c>
      <c r="J48" s="37"/>
      <c r="K48" s="37"/>
      <c r="L48" s="37"/>
      <c r="M48" s="37"/>
      <c r="N48" s="40"/>
      <c r="O48" s="41"/>
    </row>
    <row r="49" spans="1:15" s="28" customFormat="1" x14ac:dyDescent="0.25">
      <c r="A49" s="27"/>
      <c r="B49" s="71" t="s">
        <v>53</v>
      </c>
      <c r="C49" s="71"/>
      <c r="D49" s="30"/>
    </row>
    <row r="50" spans="1:15" s="28" customFormat="1" x14ac:dyDescent="0.25">
      <c r="A50" s="27"/>
      <c r="B50" s="72" t="s">
        <v>54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  <row r="51" spans="1:15" s="28" customFormat="1" x14ac:dyDescent="0.25">
      <c r="A51" s="27"/>
      <c r="B51" s="72" t="s">
        <v>55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</row>
    <row r="52" spans="1:15" s="28" customFormat="1" x14ac:dyDescent="0.25">
      <c r="A52" s="27"/>
      <c r="B52" s="72" t="s">
        <v>56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</row>
    <row r="53" spans="1:15" s="28" customFormat="1" x14ac:dyDescent="0.25">
      <c r="A53" s="27"/>
      <c r="B53" s="72" t="s">
        <v>57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</row>
    <row r="54" spans="1:15" s="28" customFormat="1" x14ac:dyDescent="0.25">
      <c r="A54" s="27"/>
      <c r="B54" s="72" t="s">
        <v>58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</row>
    <row r="55" spans="1:15" s="28" customFormat="1" x14ac:dyDescent="0.25">
      <c r="A55" s="27"/>
      <c r="B55" s="72" t="s">
        <v>59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</row>
    <row r="56" spans="1:15" s="28" customFormat="1" x14ac:dyDescent="0.25">
      <c r="A56" s="27"/>
      <c r="D56" s="30"/>
    </row>
    <row r="57" spans="1:15" s="28" customFormat="1" x14ac:dyDescent="0.25">
      <c r="A57" s="27"/>
      <c r="B57" s="71" t="s">
        <v>60</v>
      </c>
      <c r="C57" s="71"/>
      <c r="D57" s="71"/>
      <c r="E57" s="71"/>
      <c r="F57" s="71"/>
      <c r="G57" s="71"/>
      <c r="H57" s="71"/>
    </row>
    <row r="58" spans="1:15" s="28" customFormat="1" x14ac:dyDescent="0.25">
      <c r="A58" s="27"/>
      <c r="B58" s="73" t="s">
        <v>88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5" s="28" customFormat="1" x14ac:dyDescent="0.25">
      <c r="A59" s="27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</row>
    <row r="60" spans="1:15" s="28" customFormat="1" x14ac:dyDescent="0.25">
      <c r="A60" s="27"/>
      <c r="B60" s="74" t="s">
        <v>61</v>
      </c>
      <c r="C60" s="74"/>
      <c r="D60" s="74"/>
    </row>
    <row r="61" spans="1:15" s="28" customFormat="1" x14ac:dyDescent="0.25">
      <c r="A61" s="27"/>
      <c r="B61" s="73" t="s">
        <v>89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</row>
    <row r="62" spans="1:15" s="28" customFormat="1" ht="15" customHeight="1" x14ac:dyDescent="0.25">
      <c r="A62" s="27"/>
      <c r="B62" s="72" t="s">
        <v>91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</row>
    <row r="63" spans="1:15" s="28" customFormat="1" x14ac:dyDescent="0.25">
      <c r="A63" s="27"/>
      <c r="D63" s="30"/>
    </row>
    <row r="64" spans="1:15" s="28" customFormat="1" ht="15" customHeight="1" x14ac:dyDescent="0.25">
      <c r="A64" s="27"/>
      <c r="B64" s="67" t="s">
        <v>90</v>
      </c>
      <c r="C64" s="67"/>
      <c r="D64" s="67"/>
      <c r="E64" s="67"/>
      <c r="F64" s="42"/>
      <c r="G64" s="42"/>
      <c r="H64" s="67" t="s">
        <v>62</v>
      </c>
      <c r="I64" s="67"/>
      <c r="J64" s="67" t="s">
        <v>63</v>
      </c>
      <c r="K64" s="67"/>
      <c r="L64" s="67"/>
      <c r="M64" s="67"/>
      <c r="N64" s="67"/>
    </row>
    <row r="65" spans="1:4" s="28" customFormat="1" x14ac:dyDescent="0.25">
      <c r="A65" s="27"/>
      <c r="D65" s="30"/>
    </row>
    <row r="66" spans="1:4" s="28" customFormat="1" x14ac:dyDescent="0.25">
      <c r="A66" s="27"/>
    </row>
    <row r="67" spans="1:4" s="28" customFormat="1" x14ac:dyDescent="0.25">
      <c r="A67" s="27"/>
    </row>
    <row r="68" spans="1:4" s="28" customFormat="1" ht="15" customHeight="1" x14ac:dyDescent="0.25">
      <c r="A68" s="27"/>
    </row>
    <row r="69" spans="1:4" s="28" customFormat="1" x14ac:dyDescent="0.25">
      <c r="A69" s="27"/>
    </row>
    <row r="70" spans="1:4" s="28" customFormat="1" x14ac:dyDescent="0.25">
      <c r="A70" s="27"/>
    </row>
    <row r="71" spans="1:4" s="28" customFormat="1" x14ac:dyDescent="0.25">
      <c r="A71" s="27"/>
    </row>
    <row r="72" spans="1:4" s="28" customFormat="1" x14ac:dyDescent="0.25">
      <c r="A72" s="27"/>
    </row>
  </sheetData>
  <sheetProtection algorithmName="SHA-512" hashValue="1eEV96M89p0nCEUftJv7mChDa2w0vh46KBdS7PI9ZNmS1RjMdng2oQ4EeHundjlexD5a+pE+6WErtbwv4ig+6Q==" saltValue="D67VxSYCN8v1s6VSd9zYxg==" spinCount="100000" sheet="1" objects="1" scenarios="1"/>
  <mergeCells count="57">
    <mergeCell ref="A11:A12"/>
    <mergeCell ref="B58:N58"/>
    <mergeCell ref="B53:N53"/>
    <mergeCell ref="B54:N54"/>
    <mergeCell ref="B50:N50"/>
    <mergeCell ref="B51:N51"/>
    <mergeCell ref="B37:D37"/>
    <mergeCell ref="B38:D38"/>
    <mergeCell ref="E37:O37"/>
    <mergeCell ref="E38:O38"/>
    <mergeCell ref="B39:D39"/>
    <mergeCell ref="E39:O39"/>
    <mergeCell ref="B41:C41"/>
    <mergeCell ref="B34:D34"/>
    <mergeCell ref="B35:D35"/>
    <mergeCell ref="B36:D36"/>
    <mergeCell ref="E34:O34"/>
    <mergeCell ref="E35:O35"/>
    <mergeCell ref="E36:O36"/>
    <mergeCell ref="B31:D31"/>
    <mergeCell ref="B32:D32"/>
    <mergeCell ref="B33:D33"/>
    <mergeCell ref="E31:O31"/>
    <mergeCell ref="E32:O32"/>
    <mergeCell ref="E33:O33"/>
    <mergeCell ref="B29:D29"/>
    <mergeCell ref="E29:H29"/>
    <mergeCell ref="B30:D30"/>
    <mergeCell ref="B13:O13"/>
    <mergeCell ref="B21:O21"/>
    <mergeCell ref="B24:O24"/>
    <mergeCell ref="E30:O30"/>
    <mergeCell ref="B4:E4"/>
    <mergeCell ref="I4:L4"/>
    <mergeCell ref="B5:E5"/>
    <mergeCell ref="I5:L5"/>
    <mergeCell ref="B6:E6"/>
    <mergeCell ref="I6:L6"/>
    <mergeCell ref="B1:E1"/>
    <mergeCell ref="I1:L1"/>
    <mergeCell ref="B2:E2"/>
    <mergeCell ref="I2:L2"/>
    <mergeCell ref="B3:E3"/>
    <mergeCell ref="I3:L3"/>
    <mergeCell ref="B64:E64"/>
    <mergeCell ref="H64:I64"/>
    <mergeCell ref="J64:N64"/>
    <mergeCell ref="A42:A43"/>
    <mergeCell ref="B44:O44"/>
    <mergeCell ref="B49:C49"/>
    <mergeCell ref="B52:O52"/>
    <mergeCell ref="B55:N55"/>
    <mergeCell ref="B61:N61"/>
    <mergeCell ref="B57:H57"/>
    <mergeCell ref="B59:N59"/>
    <mergeCell ref="B60:D60"/>
    <mergeCell ref="B62:N6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headerFooter alignWithMargins="0">
    <oddHeader>&amp;L&amp;KC00000P: RIBE&amp;C&amp;KC000001. 5. 2017 - 30. 4. 2018&amp;R&amp;KC00000&amp;P</oddHeader>
  </headerFooter>
  <rowBreaks count="2" manualBreakCount="2">
    <brk id="27" max="14" man="1"/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F ZAMRZNJENO S, Z IN R</vt:lpstr>
      <vt:lpstr>'F ZAMRZNJENO S, Z IN R'!Področje_tiskanja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Gustav</cp:lastModifiedBy>
  <cp:lastPrinted>2015-04-17T14:34:08Z</cp:lastPrinted>
  <dcterms:created xsi:type="dcterms:W3CDTF">2012-07-30T18:22:00Z</dcterms:created>
  <dcterms:modified xsi:type="dcterms:W3CDTF">2017-01-20T07:45:29Z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1060-9.1.0.4746</vt:lpwstr>
  </property>
</Properties>
</file>